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11760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D6" i="1"/>
  <c r="C7"/>
  <c r="C9"/>
  <c r="C10"/>
  <c r="D12" l="1"/>
  <c r="C20" l="1"/>
  <c r="C22" l="1"/>
  <c r="C23"/>
  <c r="C21"/>
  <c r="D24"/>
  <c r="C24" s="1"/>
  <c r="D16"/>
  <c r="C8" l="1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<sst xmlns="http://schemas.openxmlformats.org/spreadsheetml/2006/main" count="56" uniqueCount="52">
  <si>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</si>
  <si>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</si>
  <si>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</si>
  <si>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</si>
  <si>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</si>
  <si>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</si>
  <si>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</si>
  <si>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</si>
  <si>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</si>
  <si>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</si>
  <si>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</si>
  <si>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</si>
  <si>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</si>
  <si>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</si>
  <si>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</si>
  <si>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</si>
  <si>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</si>
  <si>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</si>
  <si>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</si>
  <si>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</si>
  <si>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</si>
  <si>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</si>
  <si>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</si>
  <si>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</si>
  <si>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</si>
  <si>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</si>
  <si>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</si>
  <si>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</si>
  <si>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</si>
  <si>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</si>
  <si>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</si>
  <si>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</si>
  <si>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</si>
  <si>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</si>
  <si>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</si>
  <si>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</si>
  <si>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</si>
  <si>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</si>
  <si>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</si>
  <si>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</si>
  <si>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Հրազդանի երկրագիտական թանգարան</t>
  </si>
  <si>
    <t>Պաշտոնների  անվանումը</t>
  </si>
  <si>
    <t>Հաստիքային  միավորների քանակը</t>
  </si>
  <si>
    <t>Ամսական աշխատավարձի ֆոնդը /հազ.դրամ/</t>
  </si>
  <si>
    <t>Տնօրեն</t>
  </si>
  <si>
    <t>Գլխավոր հաշվապահ</t>
  </si>
  <si>
    <t>Գլխավոր ֆոնդապահ</t>
  </si>
  <si>
    <t xml:space="preserve">Ավագ գիտաշխատող </t>
  </si>
  <si>
    <t>Թանգարանային  ցուցանմուշների պահապան</t>
  </si>
  <si>
    <t>Հավաքարար</t>
  </si>
  <si>
    <t>ԸՆԴԱՄԵՆԸ</t>
  </si>
  <si>
    <t>ԸՆԴԱՄԵՆԸ   ՏԱՐԻ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</si>
</sst>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0"/>
      <color theme="1"/>
      <name val="Arial Armenian"/>
      <family val="2"/>
    </font>
    <font>
      <b/>
      <sz val="11"/>
      <color theme="1"/>
      <name val="Sylfaen"/>
      <family val="1"/>
      <charset val="204"/>
    </font>
    <font>
      <sz val="11"/>
      <color theme="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4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vertical="center" wrapText="1"/>
    </xf>
    <xf numFmtId="0" fontId="10" fillId="0" borderId="3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6" xfId="0" applyFont="1" applyBorder="1" applyAlignment="1">
      <alignment vertical="top" wrapText="1"/>
    </xf>
    <xf numFmtId="0" fontId="11" fillId="0" borderId="8" xfId="0" applyFont="1" applyBorder="1" applyAlignment="1">
      <alignment horizontal="center" vertical="top" wrapText="1"/>
    </xf>
    <xf numFmtId="164" fontId="11" fillId="0" borderId="5" xfId="0" applyNumberFormat="1" applyFont="1" applyBorder="1" applyAlignment="1">
      <alignment horizontal="center" vertical="top" wrapText="1"/>
    </xf>
    <xf numFmtId="0" fontId="11" fillId="0" borderId="7" xfId="0" applyFont="1" applyBorder="1" applyAlignment="1">
      <alignment vertical="top" wrapText="1"/>
    </xf>
    <xf numFmtId="164" fontId="11" fillId="0" borderId="7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164" fontId="10" fillId="0" borderId="1" xfId="0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45"/>
  <sheetViews>
    <sheetView tabSelected="1" zoomScale="86" zoomScaleNormal="86" workbookViewId="0">
      <selection activeCell="E9" sqref="E9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8" t="s">
        <v>37</v>
      </c>
      <c r="C3" s="28"/>
      <c r="D3" s="28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13700.8</v>
      </c>
      <c r="D6" s="24">
        <f>SUM(D7:D10)</f>
        <v>13700.8</v>
      </c>
    </row>
    <row r="7" spans="1:169" ht="18.399999999999999" customHeight="1">
      <c r="A7" s="10"/>
      <c r="B7" s="11" t="s">
        <v>4</v>
      </c>
      <c r="C7" s="26">
        <f t="shared" si="0"/>
        <v>13375.4</v>
      </c>
      <c r="D7" s="24">
        <v>13375.4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301.39999999999998</v>
      </c>
      <c r="D9" s="24">
        <v>301.39999999999998</v>
      </c>
    </row>
    <row r="10" spans="1:169" ht="18.399999999999999" customHeight="1">
      <c r="A10" s="10"/>
      <c r="B10" s="11" t="s">
        <v>7</v>
      </c>
      <c r="C10" s="26">
        <f t="shared" si="0"/>
        <v>24</v>
      </c>
      <c r="D10" s="24">
        <v>24</v>
      </c>
    </row>
    <row r="11" spans="1:169" ht="53.1" customHeight="1">
      <c r="A11" s="7" t="s">
        <v>8</v>
      </c>
      <c r="B11" s="8" t="s">
        <v>39</v>
      </c>
      <c r="C11" s="26">
        <f t="shared" si="0"/>
        <v>13679.8</v>
      </c>
      <c r="D11" s="24">
        <v>13679.8</v>
      </c>
    </row>
    <row r="12" spans="1:169" ht="68.099999999999994" customHeight="1">
      <c r="A12" s="7">
        <v>1</v>
      </c>
      <c r="B12" s="12" t="s">
        <v>9</v>
      </c>
      <c r="C12" s="26">
        <f t="shared" si="0"/>
        <v>7</v>
      </c>
      <c r="D12" s="24">
        <f>D15+D14</f>
        <v>7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7</v>
      </c>
      <c r="D14" s="24">
        <v>7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1</v>
      </c>
      <c r="D16" s="24">
        <f>SUM(D18:D20)</f>
        <v>1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112.7</v>
      </c>
      <c r="D21" s="24">
        <v>112.7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7</v>
      </c>
      <c r="D22" s="24">
        <v>7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741.2</v>
      </c>
      <c r="D24" s="24">
        <f>D25+D26+D27+D28</f>
        <v>741.2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741.2</v>
      </c>
      <c r="D26" s="24">
        <v>741.2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3" spans="2:4" ht="15.75" thickBot="1"/>
    <row r="34" spans="2:4" ht="45.75" thickBot="1">
      <c r="B34" s="30" t="s">
        <v>41</v>
      </c>
      <c r="C34" s="31" t="s">
        <v>42</v>
      </c>
      <c r="D34" s="30" t="s">
        <v>43</v>
      </c>
    </row>
    <row r="35" spans="2:4" ht="15.75" thickBot="1">
      <c r="B35" s="32" t="s">
        <v>44</v>
      </c>
      <c r="C35" s="33">
        <v>1</v>
      </c>
      <c r="D35" s="45">
        <v>160</v>
      </c>
    </row>
    <row r="36" spans="2:4" ht="15.75" thickBot="1">
      <c r="B36" s="32" t="s">
        <v>45</v>
      </c>
      <c r="C36" s="34">
        <v>1</v>
      </c>
      <c r="D36" s="38">
        <v>120</v>
      </c>
    </row>
    <row r="37" spans="2:4" ht="15.75" thickBot="1">
      <c r="B37" s="32" t="s">
        <v>46</v>
      </c>
      <c r="C37" s="34">
        <v>1</v>
      </c>
      <c r="D37" s="38">
        <v>119</v>
      </c>
    </row>
    <row r="38" spans="2:4" ht="15.75" thickBot="1">
      <c r="B38" s="32" t="s">
        <v>47</v>
      </c>
      <c r="C38" s="35">
        <v>1</v>
      </c>
      <c r="D38" s="38">
        <v>112.4</v>
      </c>
    </row>
    <row r="39" spans="2:4" ht="15.75" thickBot="1">
      <c r="B39" s="36" t="s">
        <v>48</v>
      </c>
      <c r="C39" s="37">
        <v>1</v>
      </c>
      <c r="D39" s="38">
        <v>92.6</v>
      </c>
    </row>
    <row r="40" spans="2:4" ht="15.75" thickBot="1">
      <c r="B40" s="36" t="s">
        <v>48</v>
      </c>
      <c r="C40" s="34">
        <v>1</v>
      </c>
      <c r="D40" s="38">
        <v>92.6</v>
      </c>
    </row>
    <row r="41" spans="2:4">
      <c r="B41" s="39" t="s">
        <v>49</v>
      </c>
      <c r="C41" s="35">
        <v>1</v>
      </c>
      <c r="D41" s="40">
        <v>92.6</v>
      </c>
    </row>
    <row r="42" spans="2:4">
      <c r="B42" s="41" t="s">
        <v>50</v>
      </c>
      <c r="C42" s="42">
        <v>7</v>
      </c>
      <c r="D42" s="44">
        <v>789.2</v>
      </c>
    </row>
    <row r="43" spans="2:4">
      <c r="B43" s="41"/>
      <c r="C43" s="42"/>
      <c r="D43" s="44"/>
    </row>
    <row r="44" spans="2:4">
      <c r="B44" s="41" t="s">
        <v>51</v>
      </c>
      <c r="C44" s="43"/>
      <c r="D44" s="44">
        <v>9471.1</v>
      </c>
    </row>
    <row r="45" spans="2:4">
      <c r="B45" s="41"/>
      <c r="C45" s="43"/>
      <c r="D45" s="44"/>
    </row>
  </sheetData>
  <mergeCells count="7">
    <mergeCell ref="B3:D3"/>
    <mergeCell ref="B42:B43"/>
    <mergeCell ref="C42:C43"/>
    <mergeCell ref="D42:D43"/>
    <mergeCell ref="B44:B45"/>
    <mergeCell ref="C44:C45"/>
    <mergeCell ref="D44:D45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2023-03-11T11:37:08Z</dcterms:modified>
</cp:coreProperties>
</file>